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2015" sheetId="1" r:id="rId1"/>
    <sheet name="2016-2017" sheetId="2" r:id="rId2"/>
  </sheets>
  <definedNames>
    <definedName name="_xlnm.Print_Area" localSheetId="0">'2015'!$A$1:$F$58</definedName>
  </definedNames>
  <calcPr calcId="145621"/>
</workbook>
</file>

<file path=xl/calcChain.xml><?xml version="1.0" encoding="utf-8"?>
<calcChain xmlns="http://schemas.openxmlformats.org/spreadsheetml/2006/main">
  <c r="E20" i="1" l="1"/>
  <c r="F48" i="2" l="1"/>
  <c r="F47" i="2"/>
  <c r="E48" i="2" l="1"/>
  <c r="F50" i="2" l="1"/>
  <c r="E50" i="2"/>
  <c r="F46" i="2"/>
  <c r="E46" i="2"/>
  <c r="F44" i="2"/>
  <c r="E44" i="2"/>
  <c r="F42" i="2"/>
  <c r="E42" i="2"/>
  <c r="F40" i="2"/>
  <c r="E40" i="2"/>
  <c r="F38" i="2"/>
  <c r="F37" i="2" s="1"/>
  <c r="E38" i="2"/>
  <c r="E37" i="2"/>
  <c r="F34" i="2"/>
  <c r="E34" i="2"/>
  <c r="F32" i="2"/>
  <c r="E32" i="2"/>
  <c r="F28" i="2"/>
  <c r="E28" i="2"/>
  <c r="F26" i="2"/>
  <c r="E26" i="2"/>
  <c r="F24" i="2"/>
  <c r="F23" i="2" s="1"/>
  <c r="F22" i="2" s="1"/>
  <c r="E24" i="2"/>
  <c r="E23" i="2" s="1"/>
  <c r="E22" i="2" s="1"/>
  <c r="F20" i="2"/>
  <c r="E20" i="2"/>
  <c r="E19" i="2" s="1"/>
  <c r="F19" i="2"/>
  <c r="F17" i="2"/>
  <c r="E17" i="2"/>
  <c r="F15" i="2"/>
  <c r="E15" i="2"/>
  <c r="F13" i="2"/>
  <c r="F12" i="2" s="1"/>
  <c r="E13" i="2"/>
  <c r="E50" i="1"/>
  <c r="E46" i="1"/>
  <c r="E44" i="1"/>
  <c r="E42" i="1"/>
  <c r="E40" i="1"/>
  <c r="E38" i="1"/>
  <c r="E37" i="1" s="1"/>
  <c r="E34" i="1"/>
  <c r="E32" i="1"/>
  <c r="E28" i="1"/>
  <c r="E26" i="1"/>
  <c r="E25" i="1"/>
  <c r="E24" i="1" s="1"/>
  <c r="E23" i="1" s="1"/>
  <c r="E22" i="1" s="1"/>
  <c r="E18" i="1"/>
  <c r="E17" i="1" s="1"/>
  <c r="E15" i="1"/>
  <c r="E13" i="1"/>
  <c r="E12" i="1" s="1"/>
  <c r="F31" i="2" l="1"/>
  <c r="F30" i="2" s="1"/>
  <c r="F11" i="2"/>
  <c r="F9" i="2" s="1"/>
  <c r="E12" i="2"/>
  <c r="E11" i="2" s="1"/>
  <c r="E31" i="2"/>
  <c r="E30" i="2" s="1"/>
  <c r="E31" i="1"/>
  <c r="E30" i="1" s="1"/>
  <c r="E11" i="1"/>
  <c r="E9" i="1" s="1"/>
  <c r="E9" i="2" l="1"/>
</calcChain>
</file>

<file path=xl/sharedStrings.xml><?xml version="1.0" encoding="utf-8"?>
<sst xmlns="http://schemas.openxmlformats.org/spreadsheetml/2006/main" count="327" uniqueCount="74">
  <si>
    <t>Наименование</t>
  </si>
  <si>
    <t>Отд.</t>
  </si>
  <si>
    <t>ЦСР</t>
  </si>
  <si>
    <t>ВР</t>
  </si>
  <si>
    <t>Непрограммные направления деятельности</t>
  </si>
  <si>
    <t>99 0 0000</t>
  </si>
  <si>
    <t/>
  </si>
  <si>
    <t>Непрограммные расходы</t>
  </si>
  <si>
    <t xml:space="preserve">99 9 0000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</si>
  <si>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</si>
  <si>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</si>
  <si>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</si>
  <si>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99 9 8204</t>
  </si>
  <si>
    <t>Закупка товаров, работ и услуг для государственных (муниципальных) нужд</t>
  </si>
  <si>
    <t>200</t>
  </si>
  <si>
    <t>925</t>
  </si>
  <si>
    <t>Глава администрации</t>
  </si>
  <si>
    <t>99 9 0010</t>
  </si>
  <si>
    <t>Выполнение других обязательств государства</t>
  </si>
  <si>
    <t>99 9 9292</t>
  </si>
  <si>
    <t>Осуществление полномочий Российской Федерации по государственной регистрации актов гражданского состояния органами местного самоуправления в Республике Коми</t>
  </si>
  <si>
    <t>Осуществление полномочий Российской Федерации по государственной регистрации актов гражданского состояния</t>
  </si>
  <si>
    <t>Субвенции на осуществление первичного воинского учета на территориях, где отсутствуют военные комиссариаты</t>
  </si>
  <si>
    <t>99 9 5118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</si>
  <si>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</si>
  <si>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Социальное обеспечение и иные выплаты населению</t>
  </si>
  <si>
    <t>300</t>
  </si>
  <si>
    <t>99 9 5900</t>
  </si>
  <si>
    <t>99 9 5930</t>
  </si>
  <si>
    <t>от    11.2013г. №</t>
  </si>
  <si>
    <t>Подпрограмма "Приведение в нормативное состояние водоисточников, необходимых для противопожарных мероприятий"</t>
  </si>
  <si>
    <t>Подпрограмма "Безопасность населения в административных зданиях"</t>
  </si>
  <si>
    <t>ТО автоматической пожарной сигнализации</t>
  </si>
  <si>
    <t>800</t>
  </si>
  <si>
    <t>Сумма, тыс.руб.</t>
  </si>
  <si>
    <t>Приложение № 5</t>
  </si>
  <si>
    <t>сельского поселения "Мещура"</t>
  </si>
  <si>
    <t>Муниципальная программа "Безопасность жизнедеятельности населения на территории сельского поселения "Мещура" на 2014-2016г.г."</t>
  </si>
  <si>
    <t>21 0 0000</t>
  </si>
  <si>
    <t>21 1 0000</t>
  </si>
  <si>
    <t>Обустройство минерализованной полосы</t>
  </si>
  <si>
    <t>21 1 0101</t>
  </si>
  <si>
    <t>Ремонт и оборудование пожарных водоемов</t>
  </si>
  <si>
    <t>21 1 0102</t>
  </si>
  <si>
    <t>21 2 0000</t>
  </si>
  <si>
    <t>21 2 0201</t>
  </si>
  <si>
    <t>Муниципальная программа "Развитие коммунального хозяйства и повышения степени благоустройства сельского поселения "Мещура"</t>
  </si>
  <si>
    <t>22 0 0000</t>
  </si>
  <si>
    <t>Благоустройство территории</t>
  </si>
  <si>
    <t>Приложение № 6</t>
  </si>
  <si>
    <t>Всего</t>
  </si>
  <si>
    <t>Приобретение противопожарных знаков</t>
  </si>
  <si>
    <t>21 1 0103</t>
  </si>
  <si>
    <t>Содержание дорог местного значения</t>
  </si>
  <si>
    <t>Субвенции на осуществление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ч.4 ст.8 Закона РК "Об административной ответственности в РК"</t>
  </si>
  <si>
    <t>99 9 7313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</si>
  <si>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</si>
  <si>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99 9 7315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</si>
  <si>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</si>
  <si>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99 9 7317</t>
  </si>
  <si>
    <t>Межбюджетные трансферты</t>
  </si>
  <si>
    <t>500</t>
  </si>
  <si>
    <t>Условно утверждаемые (утвержденные) расходы</t>
  </si>
  <si>
    <t>99 9 9999</t>
  </si>
  <si>
    <t>Ведомстсвенная структура расходов бюджета сельского поселения "Мещура" на 2015 год</t>
  </si>
  <si>
    <t>Ведомстсвенная структура расходов бюджета сельского поселения "Мещура" на плановый период  2016 и 2017 годов</t>
  </si>
  <si>
    <t>22 3 0000</t>
  </si>
  <si>
    <t>22 3 0101</t>
  </si>
  <si>
    <t>22 3 0102</t>
  </si>
  <si>
    <t>22 3 0203</t>
  </si>
  <si>
    <t>Расходы на содержание уличного освещения</t>
  </si>
  <si>
    <t>21 2 0202</t>
  </si>
  <si>
    <t>Иные бюджетные ассигнования</t>
  </si>
  <si>
    <t xml:space="preserve">к решению 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</si>
</sst>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4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scheme val="minor"/>
    </font>
    <font>
      <sz val="12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theme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vertical="top"/>
    </xf>
    <xf numFmtId="4" fontId="0" fillId="0" borderId="0" xfId="0" applyNumberFormat="1"/>
    <xf numFmtId="0" fontId="2" fillId="0" borderId="0" xfId="0" applyFont="1" applyFill="1" applyBorder="1" applyAlignment="1">
      <alignment horizontal="center" wrapText="1"/>
    </xf>
    <xf numFmtId="0" fontId="0" fillId="0" borderId="0" xfId="0" applyAlignment="1">
      <alignment vertical="top"/>
    </xf>
    <xf numFmtId="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2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/>
    </xf>
    <xf numFmtId="164" fontId="15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>
      <alignment horizontal="right" vertical="top" wrapText="1"/>
    </xf>
    <xf numFmtId="49" fontId="9" fillId="0" borderId="1" xfId="0" applyNumberFormat="1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/>
    </xf>
    <xf numFmtId="164" fontId="16" fillId="0" borderId="1" xfId="0" applyNumberFormat="1" applyFont="1" applyFill="1" applyBorder="1" applyAlignment="1">
      <alignment horizontal="right" vertical="top"/>
    </xf>
    <xf numFmtId="49" fontId="12" fillId="0" borderId="1" xfId="0" applyNumberFormat="1" applyFont="1" applyFill="1" applyBorder="1" applyAlignment="1">
      <alignment horizontal="justify" vertical="top" wrapText="1"/>
    </xf>
    <xf numFmtId="49" fontId="13" fillId="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vertical="top"/>
    </xf>
    <xf numFmtId="164" fontId="17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top"/>
    </xf>
    <xf numFmtId="49" fontId="1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8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Border="1" applyAlignment="1">
      <alignment horizontal="justify" vertical="top" wrapText="1"/>
    </xf>
    <xf numFmtId="164" fontId="7" fillId="0" borderId="1" xfId="0" applyNumberFormat="1" applyFont="1" applyFill="1" applyBorder="1" applyAlignment="1">
      <alignment horizontal="right" vertical="top"/>
    </xf>
    <xf numFmtId="49" fontId="4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 vertical="top" wrapText="1"/>
    </xf>
    <xf numFmtId="164" fontId="16" fillId="0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vertical="top"/>
    </xf>
    <xf numFmtId="165" fontId="7" fillId="0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49" fontId="9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" fontId="1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tabSelected="1" zoomScaleNormal="100" workbookViewId="0">
      <selection activeCell="N9" sqref="M9:N9"/>
    </sheetView>
  </sheetViews>
  <sheetFormatPr defaultRowHeight="14.4" x14ac:dyDescent="0.3"/>
  <cols>
    <col min="1" max="1" width="62.6640625" customWidth="1"/>
    <col min="2" max="2" width="7.77734375" customWidth="1"/>
    <col min="3" max="3" width="15.88671875" customWidth="1"/>
    <col min="4" max="4" width="9.109375" customWidth="1"/>
    <col min="5" max="5" width="13.5546875" customWidth="1"/>
    <col min="6" max="6" width="15.44140625" customWidth="1"/>
  </cols>
  <sheetData>
    <row r="1" spans="1:8" ht="15.6" x14ac:dyDescent="0.3">
      <c r="A1" s="45" t="s">
        <v>35</v>
      </c>
      <c r="B1" s="45"/>
      <c r="C1" s="45"/>
      <c r="D1" s="45"/>
      <c r="E1" s="45"/>
      <c r="F1" s="45"/>
    </row>
    <row r="2" spans="1:8" ht="15.6" x14ac:dyDescent="0.3">
      <c r="A2" s="45" t="s">
        <v>73</v>
      </c>
      <c r="B2" s="45"/>
      <c r="C2" s="45"/>
      <c r="D2" s="45"/>
      <c r="E2" s="45"/>
      <c r="F2" s="45"/>
    </row>
    <row r="3" spans="1:8" ht="15.6" x14ac:dyDescent="0.3">
      <c r="A3" s="45" t="s">
        <v>36</v>
      </c>
      <c r="B3" s="45"/>
      <c r="C3" s="45"/>
      <c r="D3" s="45"/>
      <c r="E3" s="45"/>
      <c r="F3" s="45"/>
    </row>
    <row r="4" spans="1:8" ht="15.6" hidden="1" x14ac:dyDescent="0.3">
      <c r="A4" s="46" t="s">
        <v>29</v>
      </c>
      <c r="B4" s="46"/>
      <c r="C4" s="46"/>
      <c r="D4" s="46"/>
      <c r="E4" s="46"/>
      <c r="F4" s="46"/>
    </row>
    <row r="5" spans="1:8" ht="15.6" x14ac:dyDescent="0.3">
      <c r="A5" s="47"/>
      <c r="B5" s="47"/>
      <c r="C5" s="47"/>
      <c r="D5" s="47"/>
      <c r="E5" s="47"/>
      <c r="F5" s="47"/>
    </row>
    <row r="6" spans="1:8" ht="35.4" customHeight="1" x14ac:dyDescent="0.3">
      <c r="A6" s="48" t="s">
        <v>64</v>
      </c>
      <c r="B6" s="48"/>
      <c r="C6" s="48"/>
      <c r="D6" s="48"/>
      <c r="E6" s="48"/>
      <c r="F6" s="48"/>
      <c r="G6" s="4"/>
      <c r="H6" s="4"/>
    </row>
    <row r="7" spans="1:8" ht="15.6" x14ac:dyDescent="0.3">
      <c r="A7" s="43"/>
      <c r="B7" s="43"/>
      <c r="C7" s="43"/>
      <c r="D7" s="44"/>
      <c r="E7" s="44"/>
      <c r="F7" s="44"/>
    </row>
    <row r="8" spans="1:8" ht="34.5" customHeight="1" x14ac:dyDescent="0.3">
      <c r="A8" s="1" t="s">
        <v>0</v>
      </c>
      <c r="B8" s="1" t="s">
        <v>1</v>
      </c>
      <c r="C8" s="2" t="s">
        <v>2</v>
      </c>
      <c r="D8" s="2" t="s">
        <v>3</v>
      </c>
      <c r="E8" s="6" t="s">
        <v>34</v>
      </c>
    </row>
    <row r="9" spans="1:8" ht="25.5" customHeight="1" x14ac:dyDescent="0.3">
      <c r="A9" s="9" t="s">
        <v>50</v>
      </c>
      <c r="B9" s="9"/>
      <c r="C9" s="10"/>
      <c r="D9" s="10"/>
      <c r="E9" s="11">
        <f>E11+E22+E30</f>
        <v>2348.2540000000004</v>
      </c>
    </row>
    <row r="10" spans="1:8" ht="13.5" customHeight="1" x14ac:dyDescent="0.3">
      <c r="A10" s="9"/>
      <c r="B10" s="9"/>
      <c r="C10" s="2"/>
      <c r="D10" s="2"/>
      <c r="E10" s="12"/>
    </row>
    <row r="11" spans="1:8" ht="59.4" customHeight="1" x14ac:dyDescent="0.3">
      <c r="A11" s="13" t="s">
        <v>37</v>
      </c>
      <c r="B11" s="40" t="s">
        <v>15</v>
      </c>
      <c r="C11" s="14" t="s">
        <v>38</v>
      </c>
      <c r="D11" s="15"/>
      <c r="E11" s="16">
        <f>E12+E17</f>
        <v>30.2</v>
      </c>
    </row>
    <row r="12" spans="1:8" ht="60" customHeight="1" x14ac:dyDescent="0.3">
      <c r="A12" s="17" t="s">
        <v>30</v>
      </c>
      <c r="B12" s="41" t="s">
        <v>15</v>
      </c>
      <c r="C12" s="18" t="s">
        <v>39</v>
      </c>
      <c r="D12" s="19"/>
      <c r="E12" s="20">
        <f>E13+E15</f>
        <v>0</v>
      </c>
    </row>
    <row r="13" spans="1:8" ht="25.95" hidden="1" customHeight="1" x14ac:dyDescent="0.3">
      <c r="A13" s="21" t="s">
        <v>40</v>
      </c>
      <c r="B13" s="42" t="s">
        <v>15</v>
      </c>
      <c r="C13" s="22" t="s">
        <v>41</v>
      </c>
      <c r="D13" s="23"/>
      <c r="E13" s="24">
        <f>E14</f>
        <v>0</v>
      </c>
    </row>
    <row r="14" spans="1:8" ht="41.25" hidden="1" customHeight="1" x14ac:dyDescent="0.3">
      <c r="A14" s="25" t="s">
        <v>13</v>
      </c>
      <c r="B14" s="42" t="s">
        <v>15</v>
      </c>
      <c r="C14" s="22" t="s">
        <v>41</v>
      </c>
      <c r="D14" s="26" t="s">
        <v>14</v>
      </c>
      <c r="E14" s="27"/>
    </row>
    <row r="15" spans="1:8" ht="29.25" hidden="1" customHeight="1" x14ac:dyDescent="0.3">
      <c r="A15" s="21" t="s">
        <v>42</v>
      </c>
      <c r="B15" s="42" t="s">
        <v>15</v>
      </c>
      <c r="C15" s="22" t="s">
        <v>43</v>
      </c>
      <c r="D15" s="23"/>
      <c r="E15" s="24">
        <f>E16</f>
        <v>0</v>
      </c>
    </row>
    <row r="16" spans="1:8" ht="40.5" hidden="1" customHeight="1" x14ac:dyDescent="0.3">
      <c r="A16" s="28" t="s">
        <v>13</v>
      </c>
      <c r="B16" s="42" t="s">
        <v>15</v>
      </c>
      <c r="C16" s="22" t="s">
        <v>43</v>
      </c>
      <c r="D16" s="26" t="s">
        <v>14</v>
      </c>
      <c r="E16" s="29"/>
    </row>
    <row r="17" spans="1:5" ht="42" customHeight="1" x14ac:dyDescent="0.3">
      <c r="A17" s="17" t="s">
        <v>31</v>
      </c>
      <c r="B17" s="42" t="s">
        <v>15</v>
      </c>
      <c r="C17" s="18" t="s">
        <v>44</v>
      </c>
      <c r="D17" s="19"/>
      <c r="E17" s="20">
        <f>E18+E20</f>
        <v>30.2</v>
      </c>
    </row>
    <row r="18" spans="1:5" ht="15.6" x14ac:dyDescent="0.3">
      <c r="A18" s="30" t="s">
        <v>32</v>
      </c>
      <c r="B18" s="42" t="s">
        <v>15</v>
      </c>
      <c r="C18" s="22" t="s">
        <v>45</v>
      </c>
      <c r="D18" s="23"/>
      <c r="E18" s="24">
        <f>E19</f>
        <v>10.199999999999999</v>
      </c>
    </row>
    <row r="19" spans="1:5" ht="31.2" x14ac:dyDescent="0.3">
      <c r="A19" s="28" t="s">
        <v>13</v>
      </c>
      <c r="B19" s="42" t="s">
        <v>15</v>
      </c>
      <c r="C19" s="22" t="s">
        <v>45</v>
      </c>
      <c r="D19" s="31">
        <v>200</v>
      </c>
      <c r="E19" s="29">
        <v>10.199999999999999</v>
      </c>
    </row>
    <row r="20" spans="1:5" ht="15.6" x14ac:dyDescent="0.3">
      <c r="A20" s="28" t="s">
        <v>51</v>
      </c>
      <c r="B20" s="42" t="s">
        <v>15</v>
      </c>
      <c r="C20" s="22" t="s">
        <v>71</v>
      </c>
      <c r="D20" s="26"/>
      <c r="E20" s="24">
        <f>E21</f>
        <v>20</v>
      </c>
    </row>
    <row r="21" spans="1:5" ht="31.2" x14ac:dyDescent="0.3">
      <c r="A21" s="28" t="s">
        <v>13</v>
      </c>
      <c r="B21" s="42" t="s">
        <v>15</v>
      </c>
      <c r="C21" s="22" t="s">
        <v>71</v>
      </c>
      <c r="D21" s="26" t="s">
        <v>14</v>
      </c>
      <c r="E21" s="29">
        <v>20</v>
      </c>
    </row>
    <row r="22" spans="1:5" ht="46.8" x14ac:dyDescent="0.3">
      <c r="A22" s="13" t="s">
        <v>46</v>
      </c>
      <c r="B22" s="42" t="s">
        <v>15</v>
      </c>
      <c r="C22" s="14" t="s">
        <v>47</v>
      </c>
      <c r="D22" s="14"/>
      <c r="E22" s="16">
        <f>E23</f>
        <v>383.72</v>
      </c>
    </row>
    <row r="23" spans="1:5" ht="62.4" x14ac:dyDescent="0.3">
      <c r="A23" s="17" t="s">
        <v>24</v>
      </c>
      <c r="B23" s="41" t="s">
        <v>15</v>
      </c>
      <c r="C23" s="18" t="s">
        <v>66</v>
      </c>
      <c r="D23" s="18"/>
      <c r="E23" s="20">
        <f>E24+E26+E28</f>
        <v>383.72</v>
      </c>
    </row>
    <row r="24" spans="1:5" ht="15.6" x14ac:dyDescent="0.3">
      <c r="A24" s="30" t="s">
        <v>70</v>
      </c>
      <c r="B24" s="42" t="s">
        <v>15</v>
      </c>
      <c r="C24" s="22" t="s">
        <v>67</v>
      </c>
      <c r="D24" s="22"/>
      <c r="E24" s="24">
        <f>E25</f>
        <v>83.72</v>
      </c>
    </row>
    <row r="25" spans="1:5" s="7" customFormat="1" ht="43.5" customHeight="1" x14ac:dyDescent="0.3">
      <c r="A25" s="21" t="s">
        <v>13</v>
      </c>
      <c r="B25" s="42" t="s">
        <v>15</v>
      </c>
      <c r="C25" s="22" t="s">
        <v>67</v>
      </c>
      <c r="D25" s="22" t="s">
        <v>14</v>
      </c>
      <c r="E25" s="29">
        <f>9+74.72</f>
        <v>83.72</v>
      </c>
    </row>
    <row r="26" spans="1:5" ht="28.95" customHeight="1" x14ac:dyDescent="0.3">
      <c r="A26" s="30" t="s">
        <v>48</v>
      </c>
      <c r="B26" s="42" t="s">
        <v>15</v>
      </c>
      <c r="C26" s="22" t="s">
        <v>68</v>
      </c>
      <c r="D26" s="22"/>
      <c r="E26" s="24">
        <f>E27</f>
        <v>80</v>
      </c>
    </row>
    <row r="27" spans="1:5" ht="43.5" customHeight="1" x14ac:dyDescent="0.3">
      <c r="A27" s="21" t="s">
        <v>13</v>
      </c>
      <c r="B27" s="42" t="s">
        <v>15</v>
      </c>
      <c r="C27" s="22" t="s">
        <v>68</v>
      </c>
      <c r="D27" s="22" t="s">
        <v>14</v>
      </c>
      <c r="E27" s="29">
        <v>80</v>
      </c>
    </row>
    <row r="28" spans="1:5" ht="30.75" customHeight="1" x14ac:dyDescent="0.3">
      <c r="A28" s="30" t="s">
        <v>53</v>
      </c>
      <c r="B28" s="42" t="s">
        <v>15</v>
      </c>
      <c r="C28" s="22" t="s">
        <v>69</v>
      </c>
      <c r="D28" s="22"/>
      <c r="E28" s="24">
        <f>E29</f>
        <v>220</v>
      </c>
    </row>
    <row r="29" spans="1:5" ht="31.2" x14ac:dyDescent="0.3">
      <c r="A29" s="21" t="s">
        <v>13</v>
      </c>
      <c r="B29" s="42" t="s">
        <v>15</v>
      </c>
      <c r="C29" s="22" t="s">
        <v>69</v>
      </c>
      <c r="D29" s="22" t="s">
        <v>14</v>
      </c>
      <c r="E29" s="29">
        <v>220</v>
      </c>
    </row>
    <row r="30" spans="1:5" ht="30" customHeight="1" x14ac:dyDescent="0.3">
      <c r="A30" s="32" t="s">
        <v>4</v>
      </c>
      <c r="B30" s="42" t="s">
        <v>15</v>
      </c>
      <c r="C30" s="33" t="s">
        <v>5</v>
      </c>
      <c r="D30" s="33" t="s">
        <v>6</v>
      </c>
      <c r="E30" s="34">
        <f>E31</f>
        <v>1934.3340000000003</v>
      </c>
    </row>
    <row r="31" spans="1:5" ht="15.6" x14ac:dyDescent="0.3">
      <c r="A31" s="28" t="s">
        <v>7</v>
      </c>
      <c r="B31" s="42" t="s">
        <v>15</v>
      </c>
      <c r="C31" s="26" t="s">
        <v>8</v>
      </c>
      <c r="D31" s="26"/>
      <c r="E31" s="35">
        <f>E32+E34+E37+E46+E50+E40+E42+E44</f>
        <v>1934.3340000000003</v>
      </c>
    </row>
    <row r="32" spans="1:5" ht="15.6" x14ac:dyDescent="0.3">
      <c r="A32" s="28" t="s">
        <v>16</v>
      </c>
      <c r="B32" s="42" t="s">
        <v>15</v>
      </c>
      <c r="C32" s="26" t="s">
        <v>17</v>
      </c>
      <c r="D32" s="26"/>
      <c r="E32" s="35">
        <f>SUM(E33:E33)</f>
        <v>633.97299999999996</v>
      </c>
    </row>
    <row r="33" spans="1:5" ht="73.5" customHeight="1" x14ac:dyDescent="0.3">
      <c r="A33" s="28" t="s">
        <v>9</v>
      </c>
      <c r="B33" s="42" t="s">
        <v>15</v>
      </c>
      <c r="C33" s="26" t="s">
        <v>17</v>
      </c>
      <c r="D33" s="26" t="s">
        <v>10</v>
      </c>
      <c r="E33" s="36">
        <v>633.97299999999996</v>
      </c>
    </row>
    <row r="34" spans="1:5" ht="43.5" customHeight="1" x14ac:dyDescent="0.3">
      <c r="A34" s="28" t="s">
        <v>22</v>
      </c>
      <c r="B34" s="42" t="s">
        <v>15</v>
      </c>
      <c r="C34" s="26" t="s">
        <v>23</v>
      </c>
      <c r="D34" s="37"/>
      <c r="E34" s="24">
        <f>E35+E36</f>
        <v>50.95</v>
      </c>
    </row>
    <row r="35" spans="1:5" ht="59.25" customHeight="1" x14ac:dyDescent="0.3">
      <c r="A35" s="28" t="s">
        <v>9</v>
      </c>
      <c r="B35" s="42" t="s">
        <v>15</v>
      </c>
      <c r="C35" s="22" t="s">
        <v>23</v>
      </c>
      <c r="D35" s="26" t="s">
        <v>10</v>
      </c>
      <c r="E35" s="29">
        <v>23</v>
      </c>
    </row>
    <row r="36" spans="1:5" ht="44.25" customHeight="1" x14ac:dyDescent="0.3">
      <c r="A36" s="28" t="s">
        <v>13</v>
      </c>
      <c r="B36" s="42" t="s">
        <v>15</v>
      </c>
      <c r="C36" s="22" t="s">
        <v>23</v>
      </c>
      <c r="D36" s="26" t="s">
        <v>14</v>
      </c>
      <c r="E36" s="29">
        <v>27.95</v>
      </c>
    </row>
    <row r="37" spans="1:5" ht="40.5" customHeight="1" x14ac:dyDescent="0.3">
      <c r="A37" s="28" t="s">
        <v>20</v>
      </c>
      <c r="B37" s="42" t="s">
        <v>15</v>
      </c>
      <c r="C37" s="26" t="s">
        <v>27</v>
      </c>
      <c r="D37" s="26"/>
      <c r="E37" s="24">
        <f>E38</f>
        <v>3.2589999999999999</v>
      </c>
    </row>
    <row r="38" spans="1:5" ht="87.75" customHeight="1" x14ac:dyDescent="0.3">
      <c r="A38" s="28" t="s">
        <v>21</v>
      </c>
      <c r="B38" s="42" t="s">
        <v>15</v>
      </c>
      <c r="C38" s="26" t="s">
        <v>28</v>
      </c>
      <c r="D38" s="26"/>
      <c r="E38" s="24">
        <f>E39</f>
        <v>3.2589999999999999</v>
      </c>
    </row>
    <row r="39" spans="1:5" ht="73.5" customHeight="1" x14ac:dyDescent="0.3">
      <c r="A39" s="28" t="s">
        <v>13</v>
      </c>
      <c r="B39" s="42" t="s">
        <v>15</v>
      </c>
      <c r="C39" s="26" t="s">
        <v>28</v>
      </c>
      <c r="D39" s="26" t="s">
        <v>14</v>
      </c>
      <c r="E39" s="38">
        <v>3.2589999999999999</v>
      </c>
    </row>
    <row r="40" spans="1:5" ht="42.75" customHeight="1" x14ac:dyDescent="0.3">
      <c r="A40" s="28" t="s">
        <v>54</v>
      </c>
      <c r="B40" s="42" t="s">
        <v>15</v>
      </c>
      <c r="C40" s="26" t="s">
        <v>55</v>
      </c>
      <c r="D40" s="26"/>
      <c r="E40" s="39">
        <f>E41</f>
        <v>6.0839999999999996</v>
      </c>
    </row>
    <row r="41" spans="1:5" ht="26.25" customHeight="1" x14ac:dyDescent="0.3">
      <c r="A41" s="28" t="s">
        <v>13</v>
      </c>
      <c r="B41" s="42" t="s">
        <v>15</v>
      </c>
      <c r="C41" s="26" t="s">
        <v>55</v>
      </c>
      <c r="D41" s="26" t="s">
        <v>14</v>
      </c>
      <c r="E41" s="38">
        <v>6.0839999999999996</v>
      </c>
    </row>
    <row r="42" spans="1:5" ht="40.5" customHeight="1" x14ac:dyDescent="0.3">
      <c r="A42" s="28" t="s">
        <v>56</v>
      </c>
      <c r="B42" s="42" t="s">
        <v>15</v>
      </c>
      <c r="C42" s="26" t="s">
        <v>57</v>
      </c>
      <c r="D42" s="26"/>
      <c r="E42" s="39">
        <f>E43</f>
        <v>6.0839999999999996</v>
      </c>
    </row>
    <row r="43" spans="1:5" ht="26.25" customHeight="1" x14ac:dyDescent="0.3">
      <c r="A43" s="28" t="s">
        <v>13</v>
      </c>
      <c r="B43" s="42" t="s">
        <v>15</v>
      </c>
      <c r="C43" s="26" t="s">
        <v>57</v>
      </c>
      <c r="D43" s="26" t="s">
        <v>14</v>
      </c>
      <c r="E43" s="38">
        <v>6.0839999999999996</v>
      </c>
    </row>
    <row r="44" spans="1:5" ht="36.75" customHeight="1" x14ac:dyDescent="0.3">
      <c r="A44" s="28" t="s">
        <v>58</v>
      </c>
      <c r="B44" s="42" t="s">
        <v>15</v>
      </c>
      <c r="C44" s="26" t="s">
        <v>59</v>
      </c>
      <c r="D44" s="26"/>
      <c r="E44" s="39">
        <f>E45</f>
        <v>6.085</v>
      </c>
    </row>
    <row r="45" spans="1:5" ht="31.2" x14ac:dyDescent="0.3">
      <c r="A45" s="28" t="s">
        <v>13</v>
      </c>
      <c r="B45" s="42" t="s">
        <v>15</v>
      </c>
      <c r="C45" s="26" t="s">
        <v>59</v>
      </c>
      <c r="D45" s="26" t="s">
        <v>14</v>
      </c>
      <c r="E45" s="38">
        <v>6.085</v>
      </c>
    </row>
    <row r="46" spans="1:5" ht="78" x14ac:dyDescent="0.3">
      <c r="A46" s="28" t="s">
        <v>11</v>
      </c>
      <c r="B46" s="42" t="s">
        <v>15</v>
      </c>
      <c r="C46" s="26" t="s">
        <v>12</v>
      </c>
      <c r="D46" s="26" t="s">
        <v>6</v>
      </c>
      <c r="E46" s="35">
        <f>E47+E48+E49</f>
        <v>921.56200000000001</v>
      </c>
    </row>
    <row r="47" spans="1:5" ht="62.4" x14ac:dyDescent="0.3">
      <c r="A47" s="28" t="s">
        <v>9</v>
      </c>
      <c r="B47" s="42" t="s">
        <v>15</v>
      </c>
      <c r="C47" s="26" t="s">
        <v>12</v>
      </c>
      <c r="D47" s="26" t="s">
        <v>10</v>
      </c>
      <c r="E47" s="36">
        <v>726.17</v>
      </c>
    </row>
    <row r="48" spans="1:5" ht="31.2" x14ac:dyDescent="0.3">
      <c r="A48" s="28" t="s">
        <v>13</v>
      </c>
      <c r="B48" s="42" t="s">
        <v>15</v>
      </c>
      <c r="C48" s="26" t="s">
        <v>12</v>
      </c>
      <c r="D48" s="26" t="s">
        <v>14</v>
      </c>
      <c r="E48" s="36">
        <v>194.8</v>
      </c>
    </row>
    <row r="49" spans="1:5" ht="15.6" x14ac:dyDescent="0.3">
      <c r="A49" s="28" t="s">
        <v>60</v>
      </c>
      <c r="B49" s="42" t="s">
        <v>15</v>
      </c>
      <c r="C49" s="26" t="s">
        <v>12</v>
      </c>
      <c r="D49" s="26" t="s">
        <v>61</v>
      </c>
      <c r="E49" s="36">
        <v>0.59199999999999997</v>
      </c>
    </row>
    <row r="50" spans="1:5" ht="15.6" x14ac:dyDescent="0.3">
      <c r="A50" s="28" t="s">
        <v>18</v>
      </c>
      <c r="B50" s="42" t="s">
        <v>15</v>
      </c>
      <c r="C50" s="26" t="s">
        <v>19</v>
      </c>
      <c r="D50" s="26" t="s">
        <v>6</v>
      </c>
      <c r="E50" s="24">
        <f>E53+E52+E51</f>
        <v>306.33699999999999</v>
      </c>
    </row>
    <row r="51" spans="1:5" ht="31.2" x14ac:dyDescent="0.3">
      <c r="A51" s="28" t="s">
        <v>13</v>
      </c>
      <c r="B51" s="42" t="s">
        <v>15</v>
      </c>
      <c r="C51" s="26" t="s">
        <v>19</v>
      </c>
      <c r="D51" s="26" t="s">
        <v>14</v>
      </c>
      <c r="E51" s="29"/>
    </row>
    <row r="52" spans="1:5" ht="15.6" x14ac:dyDescent="0.3">
      <c r="A52" s="28" t="s">
        <v>25</v>
      </c>
      <c r="B52" s="42" t="s">
        <v>15</v>
      </c>
      <c r="C52" s="22" t="s">
        <v>19</v>
      </c>
      <c r="D52" s="26" t="s">
        <v>26</v>
      </c>
      <c r="E52" s="29">
        <v>303.33699999999999</v>
      </c>
    </row>
    <row r="53" spans="1:5" ht="15.6" x14ac:dyDescent="0.3">
      <c r="A53" s="28" t="s">
        <v>72</v>
      </c>
      <c r="B53" s="42" t="s">
        <v>15</v>
      </c>
      <c r="C53" s="26" t="s">
        <v>19</v>
      </c>
      <c r="D53" s="26" t="s">
        <v>33</v>
      </c>
      <c r="E53" s="29">
        <v>3</v>
      </c>
    </row>
    <row r="54" spans="1:5" x14ac:dyDescent="0.3">
      <c r="A54" s="5"/>
      <c r="B54" s="5"/>
      <c r="C54" s="5"/>
      <c r="D54" s="5"/>
      <c r="E54" s="5"/>
    </row>
    <row r="55" spans="1:5" x14ac:dyDescent="0.3">
      <c r="A55" s="5"/>
      <c r="B55" s="5"/>
      <c r="C55" s="5"/>
      <c r="D55" s="5"/>
      <c r="E55" s="5"/>
    </row>
    <row r="56" spans="1:5" x14ac:dyDescent="0.3">
      <c r="A56" s="5"/>
      <c r="B56" s="5"/>
      <c r="C56" s="5"/>
      <c r="D56" s="5"/>
      <c r="E56" s="5"/>
    </row>
    <row r="57" spans="1:5" x14ac:dyDescent="0.3">
      <c r="A57" s="5"/>
      <c r="B57" s="5"/>
      <c r="C57" s="5"/>
      <c r="D57" s="5"/>
      <c r="E57" s="5"/>
    </row>
    <row r="58" spans="1:5" x14ac:dyDescent="0.3">
      <c r="A58" s="5"/>
      <c r="B58" s="5"/>
      <c r="C58" s="5"/>
      <c r="D58" s="5"/>
      <c r="E58" s="5"/>
    </row>
    <row r="59" spans="1:5" x14ac:dyDescent="0.3">
      <c r="A59" s="5"/>
      <c r="B59" s="5"/>
      <c r="C59" s="5"/>
      <c r="D59" s="5"/>
      <c r="E59" s="5"/>
    </row>
    <row r="60" spans="1:5" x14ac:dyDescent="0.3">
      <c r="A60" s="5"/>
      <c r="B60" s="5"/>
      <c r="C60" s="5"/>
      <c r="D60" s="5"/>
      <c r="E60" s="5"/>
    </row>
    <row r="61" spans="1:5" x14ac:dyDescent="0.3">
      <c r="A61" s="5"/>
      <c r="B61" s="5"/>
      <c r="C61" s="5"/>
      <c r="D61" s="5"/>
      <c r="E61" s="5"/>
    </row>
    <row r="62" spans="1:5" x14ac:dyDescent="0.3">
      <c r="A62" s="5"/>
      <c r="B62" s="5"/>
      <c r="C62" s="5"/>
      <c r="D62" s="5"/>
      <c r="E62" s="5"/>
    </row>
    <row r="63" spans="1:5" x14ac:dyDescent="0.3">
      <c r="A63" s="5"/>
      <c r="B63" s="5"/>
      <c r="C63" s="5"/>
      <c r="D63" s="5"/>
      <c r="E63" s="5"/>
    </row>
    <row r="64" spans="1:5" x14ac:dyDescent="0.3">
      <c r="A64" s="5"/>
      <c r="B64" s="5"/>
      <c r="C64" s="5"/>
      <c r="D64" s="5"/>
      <c r="E64" s="5"/>
    </row>
    <row r="65" spans="1:6" x14ac:dyDescent="0.3">
      <c r="A65" s="5"/>
      <c r="B65" s="5"/>
      <c r="C65" s="5"/>
      <c r="D65" s="5"/>
      <c r="E65" s="5"/>
    </row>
    <row r="66" spans="1:6" x14ac:dyDescent="0.3">
      <c r="A66" s="5"/>
      <c r="B66" s="5"/>
      <c r="C66" s="5"/>
      <c r="D66" s="5"/>
      <c r="E66" s="5"/>
    </row>
    <row r="76" spans="1:6" x14ac:dyDescent="0.3">
      <c r="F76" s="3"/>
    </row>
    <row r="77" spans="1:6" x14ac:dyDescent="0.3">
      <c r="F77" s="3"/>
    </row>
    <row r="78" spans="1:6" x14ac:dyDescent="0.3">
      <c r="F78" s="3"/>
    </row>
    <row r="79" spans="1:6" x14ac:dyDescent="0.3">
      <c r="F79" s="3"/>
    </row>
    <row r="80" spans="1:6" x14ac:dyDescent="0.3">
      <c r="F80" s="3"/>
    </row>
    <row r="81" spans="6:6" x14ac:dyDescent="0.3">
      <c r="F81" s="3"/>
    </row>
    <row r="82" spans="6:6" x14ac:dyDescent="0.3">
      <c r="F82" s="3"/>
    </row>
    <row r="83" spans="6:6" x14ac:dyDescent="0.3">
      <c r="F83" s="3"/>
    </row>
    <row r="84" spans="6:6" x14ac:dyDescent="0.3">
      <c r="F84" s="3"/>
    </row>
    <row r="85" spans="6:6" x14ac:dyDescent="0.3">
      <c r="F85" s="3"/>
    </row>
    <row r="86" spans="6:6" x14ac:dyDescent="0.3">
      <c r="F86" s="3"/>
    </row>
    <row r="87" spans="6:6" x14ac:dyDescent="0.3">
      <c r="F87" s="3"/>
    </row>
    <row r="88" spans="6:6" x14ac:dyDescent="0.3">
      <c r="F88" s="3"/>
    </row>
    <row r="89" spans="6:6" x14ac:dyDescent="0.3">
      <c r="F89" s="3"/>
    </row>
    <row r="90" spans="6:6" x14ac:dyDescent="0.3">
      <c r="F90" s="3"/>
    </row>
    <row r="91" spans="6:6" x14ac:dyDescent="0.3">
      <c r="F91" s="3"/>
    </row>
    <row r="92" spans="6:6" x14ac:dyDescent="0.3">
      <c r="F92" s="3"/>
    </row>
    <row r="93" spans="6:6" x14ac:dyDescent="0.3">
      <c r="F93" s="3"/>
    </row>
    <row r="94" spans="6:6" x14ac:dyDescent="0.3">
      <c r="F94" s="3"/>
    </row>
    <row r="95" spans="6:6" x14ac:dyDescent="0.3">
      <c r="F95" s="3"/>
    </row>
    <row r="96" spans="6:6" x14ac:dyDescent="0.3">
      <c r="F96" s="3"/>
    </row>
    <row r="97" spans="6:6" x14ac:dyDescent="0.3">
      <c r="F97" s="3"/>
    </row>
    <row r="98" spans="6:6" x14ac:dyDescent="0.3">
      <c r="F98" s="3"/>
    </row>
    <row r="99" spans="6:6" x14ac:dyDescent="0.3">
      <c r="F99" s="3"/>
    </row>
    <row r="100" spans="6:6" x14ac:dyDescent="0.3">
      <c r="F100" s="3"/>
    </row>
    <row r="101" spans="6:6" x14ac:dyDescent="0.3">
      <c r="F101" s="3"/>
    </row>
    <row r="102" spans="6:6" x14ac:dyDescent="0.3">
      <c r="F102" s="3"/>
    </row>
    <row r="103" spans="6:6" x14ac:dyDescent="0.3">
      <c r="F103" s="3"/>
    </row>
    <row r="104" spans="6:6" x14ac:dyDescent="0.3">
      <c r="F104" s="3"/>
    </row>
    <row r="105" spans="6:6" x14ac:dyDescent="0.3">
      <c r="F105" s="3"/>
    </row>
    <row r="106" spans="6:6" x14ac:dyDescent="0.3">
      <c r="F106" s="3"/>
    </row>
    <row r="107" spans="6:6" x14ac:dyDescent="0.3">
      <c r="F107" s="3"/>
    </row>
    <row r="108" spans="6:6" x14ac:dyDescent="0.3">
      <c r="F108" s="3"/>
    </row>
    <row r="109" spans="6:6" x14ac:dyDescent="0.3">
      <c r="F109" s="3"/>
    </row>
    <row r="110" spans="6:6" x14ac:dyDescent="0.3">
      <c r="F110" s="3"/>
    </row>
    <row r="111" spans="6:6" x14ac:dyDescent="0.3">
      <c r="F111" s="3"/>
    </row>
    <row r="112" spans="6:6" x14ac:dyDescent="0.3">
      <c r="F112" s="3"/>
    </row>
    <row r="113" spans="6:6" x14ac:dyDescent="0.3">
      <c r="F113" s="3"/>
    </row>
    <row r="114" spans="6:6" x14ac:dyDescent="0.3">
      <c r="F114" s="3"/>
    </row>
    <row r="115" spans="6:6" x14ac:dyDescent="0.3">
      <c r="F115" s="3"/>
    </row>
    <row r="116" spans="6:6" x14ac:dyDescent="0.3">
      <c r="F116" s="3"/>
    </row>
    <row r="117" spans="6:6" x14ac:dyDescent="0.3">
      <c r="F117" s="3"/>
    </row>
    <row r="118" spans="6:6" x14ac:dyDescent="0.3">
      <c r="F118" s="3"/>
    </row>
    <row r="119" spans="6:6" x14ac:dyDescent="0.3">
      <c r="F119" s="3"/>
    </row>
    <row r="120" spans="6:6" x14ac:dyDescent="0.3">
      <c r="F120" s="3"/>
    </row>
    <row r="121" spans="6:6" x14ac:dyDescent="0.3">
      <c r="F121" s="3"/>
    </row>
    <row r="122" spans="6:6" x14ac:dyDescent="0.3">
      <c r="F122" s="3"/>
    </row>
    <row r="123" spans="6:6" x14ac:dyDescent="0.3">
      <c r="F123" s="3"/>
    </row>
    <row r="124" spans="6:6" x14ac:dyDescent="0.3">
      <c r="F124" s="3"/>
    </row>
    <row r="125" spans="6:6" x14ac:dyDescent="0.3">
      <c r="F125" s="3"/>
    </row>
    <row r="126" spans="6:6" x14ac:dyDescent="0.3">
      <c r="F126" s="3"/>
    </row>
    <row r="127" spans="6:6" x14ac:dyDescent="0.3">
      <c r="F127" s="3"/>
    </row>
    <row r="128" spans="6:6" x14ac:dyDescent="0.3">
      <c r="F128" s="3"/>
    </row>
    <row r="129" spans="6:6" x14ac:dyDescent="0.3">
      <c r="F129" s="3"/>
    </row>
    <row r="130" spans="6:6" x14ac:dyDescent="0.3">
      <c r="F130" s="3"/>
    </row>
    <row r="131" spans="6:6" x14ac:dyDescent="0.3">
      <c r="F131" s="3"/>
    </row>
    <row r="132" spans="6:6" x14ac:dyDescent="0.3">
      <c r="F132" s="3"/>
    </row>
    <row r="133" spans="6:6" x14ac:dyDescent="0.3">
      <c r="F133" s="3"/>
    </row>
    <row r="134" spans="6:6" x14ac:dyDescent="0.3">
      <c r="F134" s="3"/>
    </row>
    <row r="135" spans="6:6" x14ac:dyDescent="0.3">
      <c r="F135" s="3"/>
    </row>
    <row r="136" spans="6:6" x14ac:dyDescent="0.3">
      <c r="F136" s="3"/>
    </row>
    <row r="137" spans="6:6" x14ac:dyDescent="0.3">
      <c r="F137" s="3"/>
    </row>
    <row r="138" spans="6:6" x14ac:dyDescent="0.3">
      <c r="F138" s="3"/>
    </row>
    <row r="139" spans="6:6" x14ac:dyDescent="0.3">
      <c r="F139" s="3"/>
    </row>
    <row r="140" spans="6:6" x14ac:dyDescent="0.3">
      <c r="F140" s="3"/>
    </row>
    <row r="141" spans="6:6" x14ac:dyDescent="0.3">
      <c r="F141" s="3"/>
    </row>
    <row r="142" spans="6:6" x14ac:dyDescent="0.3">
      <c r="F142" s="3"/>
    </row>
    <row r="143" spans="6:6" x14ac:dyDescent="0.3">
      <c r="F143" s="3"/>
    </row>
    <row r="144" spans="6:6" x14ac:dyDescent="0.3">
      <c r="F144" s="3"/>
    </row>
    <row r="145" spans="6:6" x14ac:dyDescent="0.3">
      <c r="F145" s="3"/>
    </row>
    <row r="146" spans="6:6" x14ac:dyDescent="0.3">
      <c r="F146" s="3"/>
    </row>
    <row r="147" spans="6:6" x14ac:dyDescent="0.3">
      <c r="F147" s="3"/>
    </row>
    <row r="148" spans="6:6" x14ac:dyDescent="0.3">
      <c r="F148" s="3"/>
    </row>
    <row r="149" spans="6:6" x14ac:dyDescent="0.3">
      <c r="F149" s="3"/>
    </row>
    <row r="150" spans="6:6" x14ac:dyDescent="0.3">
      <c r="F150" s="3"/>
    </row>
    <row r="151" spans="6:6" x14ac:dyDescent="0.3">
      <c r="F151" s="3"/>
    </row>
    <row r="152" spans="6:6" x14ac:dyDescent="0.3">
      <c r="F152" s="3"/>
    </row>
    <row r="153" spans="6:6" x14ac:dyDescent="0.3">
      <c r="F153" s="3"/>
    </row>
    <row r="154" spans="6:6" x14ac:dyDescent="0.3">
      <c r="F154" s="3"/>
    </row>
    <row r="155" spans="6:6" x14ac:dyDescent="0.3">
      <c r="F155" s="3"/>
    </row>
    <row r="156" spans="6:6" x14ac:dyDescent="0.3">
      <c r="F156" s="3"/>
    </row>
    <row r="157" spans="6:6" x14ac:dyDescent="0.3">
      <c r="F157" s="3"/>
    </row>
    <row r="158" spans="6:6" x14ac:dyDescent="0.3">
      <c r="F158" s="3"/>
    </row>
    <row r="159" spans="6:6" x14ac:dyDescent="0.3">
      <c r="F159" s="3"/>
    </row>
    <row r="160" spans="6:6" x14ac:dyDescent="0.3">
      <c r="F160" s="3"/>
    </row>
    <row r="161" spans="6:6" x14ac:dyDescent="0.3">
      <c r="F161" s="3"/>
    </row>
    <row r="162" spans="6:6" x14ac:dyDescent="0.3">
      <c r="F162" s="3"/>
    </row>
    <row r="163" spans="6:6" x14ac:dyDescent="0.3">
      <c r="F163" s="3"/>
    </row>
    <row r="164" spans="6:6" x14ac:dyDescent="0.3">
      <c r="F164" s="3"/>
    </row>
    <row r="165" spans="6:6" x14ac:dyDescent="0.3">
      <c r="F165" s="3"/>
    </row>
    <row r="166" spans="6:6" x14ac:dyDescent="0.3">
      <c r="F166" s="3"/>
    </row>
    <row r="167" spans="6:6" x14ac:dyDescent="0.3">
      <c r="F167" s="3"/>
    </row>
    <row r="168" spans="6:6" x14ac:dyDescent="0.3">
      <c r="F168" s="3"/>
    </row>
    <row r="169" spans="6:6" x14ac:dyDescent="0.3">
      <c r="F169" s="3"/>
    </row>
    <row r="170" spans="6:6" x14ac:dyDescent="0.3">
      <c r="F170" s="3"/>
    </row>
    <row r="171" spans="6:6" x14ac:dyDescent="0.3">
      <c r="F171" s="3"/>
    </row>
    <row r="172" spans="6:6" x14ac:dyDescent="0.3">
      <c r="F172" s="3"/>
    </row>
    <row r="173" spans="6:6" x14ac:dyDescent="0.3">
      <c r="F173" s="3"/>
    </row>
    <row r="174" spans="6:6" x14ac:dyDescent="0.3">
      <c r="F174" s="3"/>
    </row>
    <row r="175" spans="6:6" x14ac:dyDescent="0.3">
      <c r="F175" s="3"/>
    </row>
    <row r="176" spans="6:6" x14ac:dyDescent="0.3">
      <c r="F176" s="3"/>
    </row>
    <row r="177" spans="6:6" x14ac:dyDescent="0.3">
      <c r="F177" s="3"/>
    </row>
    <row r="178" spans="6:6" x14ac:dyDescent="0.3">
      <c r="F178" s="3"/>
    </row>
    <row r="179" spans="6:6" x14ac:dyDescent="0.3">
      <c r="F179" s="3"/>
    </row>
    <row r="180" spans="6:6" x14ac:dyDescent="0.3">
      <c r="F180" s="3"/>
    </row>
    <row r="181" spans="6:6" x14ac:dyDescent="0.3">
      <c r="F181" s="3"/>
    </row>
    <row r="182" spans="6:6" x14ac:dyDescent="0.3">
      <c r="F182" s="3"/>
    </row>
    <row r="183" spans="6:6" x14ac:dyDescent="0.3">
      <c r="F183" s="3"/>
    </row>
    <row r="184" spans="6:6" x14ac:dyDescent="0.3">
      <c r="F184" s="3"/>
    </row>
    <row r="185" spans="6:6" x14ac:dyDescent="0.3">
      <c r="F185" s="3"/>
    </row>
    <row r="186" spans="6:6" x14ac:dyDescent="0.3">
      <c r="F186" s="3"/>
    </row>
    <row r="187" spans="6:6" x14ac:dyDescent="0.3">
      <c r="F187" s="3"/>
    </row>
    <row r="188" spans="6:6" x14ac:dyDescent="0.3">
      <c r="F188" s="3"/>
    </row>
    <row r="189" spans="6:6" x14ac:dyDescent="0.3">
      <c r="F189" s="3"/>
    </row>
    <row r="190" spans="6:6" x14ac:dyDescent="0.3">
      <c r="F190" s="3"/>
    </row>
    <row r="191" spans="6:6" x14ac:dyDescent="0.3">
      <c r="F191" s="3"/>
    </row>
    <row r="192" spans="6:6" x14ac:dyDescent="0.3">
      <c r="F192" s="3"/>
    </row>
    <row r="193" spans="6:6" x14ac:dyDescent="0.3">
      <c r="F193" s="3"/>
    </row>
    <row r="194" spans="6:6" x14ac:dyDescent="0.3">
      <c r="F194" s="3"/>
    </row>
    <row r="195" spans="6:6" x14ac:dyDescent="0.3">
      <c r="F195" s="3"/>
    </row>
    <row r="196" spans="6:6" x14ac:dyDescent="0.3">
      <c r="F196" s="3"/>
    </row>
    <row r="197" spans="6:6" x14ac:dyDescent="0.3">
      <c r="F197" s="3"/>
    </row>
    <row r="198" spans="6:6" x14ac:dyDescent="0.3">
      <c r="F198" s="3"/>
    </row>
    <row r="199" spans="6:6" x14ac:dyDescent="0.3">
      <c r="F199" s="3"/>
    </row>
    <row r="200" spans="6:6" x14ac:dyDescent="0.3">
      <c r="F200" s="3"/>
    </row>
    <row r="201" spans="6:6" x14ac:dyDescent="0.3">
      <c r="F201" s="3"/>
    </row>
    <row r="202" spans="6:6" x14ac:dyDescent="0.3">
      <c r="F202" s="3"/>
    </row>
    <row r="203" spans="6:6" x14ac:dyDescent="0.3">
      <c r="F203" s="3"/>
    </row>
    <row r="204" spans="6:6" x14ac:dyDescent="0.3">
      <c r="F204" s="3"/>
    </row>
    <row r="205" spans="6:6" x14ac:dyDescent="0.3">
      <c r="F205" s="3"/>
    </row>
    <row r="206" spans="6:6" x14ac:dyDescent="0.3">
      <c r="F206" s="3"/>
    </row>
    <row r="207" spans="6:6" x14ac:dyDescent="0.3">
      <c r="F207" s="3"/>
    </row>
    <row r="208" spans="6:6" x14ac:dyDescent="0.3">
      <c r="F208" s="3"/>
    </row>
    <row r="209" spans="6:6" x14ac:dyDescent="0.3">
      <c r="F209" s="3"/>
    </row>
  </sheetData>
  <mergeCells count="7">
    <mergeCell ref="A7:F7"/>
    <mergeCell ref="A1:F1"/>
    <mergeCell ref="A2:F2"/>
    <mergeCell ref="A3:F3"/>
    <mergeCell ref="A4:F4"/>
    <mergeCell ref="A5:F5"/>
    <mergeCell ref="A6:F6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zoomScaleNormal="100" workbookViewId="0">
      <selection activeCell="K15" sqref="K14:K15"/>
    </sheetView>
  </sheetViews>
  <sheetFormatPr defaultRowHeight="14.4" x14ac:dyDescent="0.3"/>
  <cols>
    <col min="1" max="1" width="62.6640625" customWidth="1"/>
    <col min="2" max="2" width="8.44140625" customWidth="1"/>
    <col min="3" max="3" width="14.44140625" customWidth="1"/>
    <col min="4" max="4" width="7.33203125" customWidth="1"/>
    <col min="5" max="5" width="13.88671875" customWidth="1"/>
    <col min="6" max="6" width="16.109375" customWidth="1"/>
    <col min="7" max="7" width="15.44140625" customWidth="1"/>
  </cols>
  <sheetData>
    <row r="1" spans="1:8" ht="15.6" x14ac:dyDescent="0.3">
      <c r="A1" s="45" t="s">
        <v>49</v>
      </c>
      <c r="B1" s="45"/>
      <c r="C1" s="45"/>
      <c r="D1" s="45"/>
      <c r="E1" s="45"/>
      <c r="F1" s="45"/>
      <c r="G1" s="45"/>
    </row>
    <row r="2" spans="1:8" ht="15.6" x14ac:dyDescent="0.3">
      <c r="A2" s="45" t="s">
        <v>73</v>
      </c>
      <c r="B2" s="45"/>
      <c r="C2" s="45"/>
      <c r="D2" s="45"/>
      <c r="E2" s="45"/>
      <c r="F2" s="45"/>
      <c r="G2" s="45"/>
    </row>
    <row r="3" spans="1:8" ht="15.6" x14ac:dyDescent="0.3">
      <c r="A3" s="45" t="s">
        <v>36</v>
      </c>
      <c r="B3" s="45"/>
      <c r="C3" s="45"/>
      <c r="D3" s="45"/>
      <c r="E3" s="45"/>
      <c r="F3" s="45"/>
      <c r="G3" s="45"/>
    </row>
    <row r="4" spans="1:8" ht="15.6" x14ac:dyDescent="0.3">
      <c r="A4" s="46"/>
      <c r="B4" s="46"/>
      <c r="C4" s="46"/>
      <c r="D4" s="46"/>
      <c r="E4" s="46"/>
      <c r="F4" s="46"/>
      <c r="G4" s="46"/>
    </row>
    <row r="5" spans="1:8" ht="15.6" x14ac:dyDescent="0.3">
      <c r="A5" s="47"/>
      <c r="B5" s="47"/>
      <c r="C5" s="47"/>
      <c r="D5" s="47"/>
      <c r="E5" s="47"/>
      <c r="F5" s="47"/>
      <c r="G5" s="47"/>
    </row>
    <row r="6" spans="1:8" ht="15.6" x14ac:dyDescent="0.3">
      <c r="A6" s="48" t="s">
        <v>65</v>
      </c>
      <c r="B6" s="48"/>
      <c r="C6" s="48"/>
      <c r="D6" s="48"/>
      <c r="E6" s="48"/>
      <c r="F6" s="48"/>
      <c r="G6" s="48"/>
      <c r="H6" s="8"/>
    </row>
    <row r="7" spans="1:8" ht="15.6" x14ac:dyDescent="0.3">
      <c r="A7" s="43"/>
      <c r="B7" s="43"/>
      <c r="C7" s="43"/>
      <c r="D7" s="44"/>
      <c r="E7" s="44"/>
      <c r="F7" s="44"/>
      <c r="G7" s="44"/>
    </row>
    <row r="8" spans="1:8" ht="31.2" x14ac:dyDescent="0.3">
      <c r="A8" s="1" t="s">
        <v>0</v>
      </c>
      <c r="B8" s="1" t="s">
        <v>1</v>
      </c>
      <c r="C8" s="2" t="s">
        <v>2</v>
      </c>
      <c r="D8" s="2" t="s">
        <v>3</v>
      </c>
      <c r="E8" s="6" t="s">
        <v>34</v>
      </c>
      <c r="F8" s="6" t="s">
        <v>34</v>
      </c>
    </row>
    <row r="9" spans="1:8" ht="17.399999999999999" x14ac:dyDescent="0.3">
      <c r="A9" s="9" t="s">
        <v>50</v>
      </c>
      <c r="B9" s="9"/>
      <c r="C9" s="10"/>
      <c r="D9" s="10"/>
      <c r="E9" s="11">
        <f>E11+E22+E30</f>
        <v>2269.5979999999995</v>
      </c>
      <c r="F9" s="11">
        <f>F11+F22+F30</f>
        <v>2275.1829999999995</v>
      </c>
    </row>
    <row r="10" spans="1:8" ht="15.6" x14ac:dyDescent="0.3">
      <c r="A10" s="9"/>
      <c r="B10" s="9"/>
      <c r="C10" s="2"/>
      <c r="D10" s="2"/>
      <c r="E10" s="12"/>
      <c r="F10" s="12"/>
    </row>
    <row r="11" spans="1:8" ht="46.8" x14ac:dyDescent="0.3">
      <c r="A11" s="13" t="s">
        <v>37</v>
      </c>
      <c r="B11" s="40" t="s">
        <v>15</v>
      </c>
      <c r="C11" s="14" t="s">
        <v>38</v>
      </c>
      <c r="D11" s="15"/>
      <c r="E11" s="16">
        <f>E12+E19</f>
        <v>10.199999999999999</v>
      </c>
      <c r="F11" s="16">
        <f>F12+F19</f>
        <v>10.199999999999999</v>
      </c>
    </row>
    <row r="12" spans="1:8" ht="46.8" x14ac:dyDescent="0.3">
      <c r="A12" s="17" t="s">
        <v>30</v>
      </c>
      <c r="B12" s="41" t="s">
        <v>15</v>
      </c>
      <c r="C12" s="18" t="s">
        <v>39</v>
      </c>
      <c r="D12" s="19"/>
      <c r="E12" s="20">
        <f>E13+E15+E17</f>
        <v>0</v>
      </c>
      <c r="F12" s="20">
        <f>F13+F15+F17</f>
        <v>0</v>
      </c>
    </row>
    <row r="13" spans="1:8" ht="15.6" x14ac:dyDescent="0.3">
      <c r="A13" s="21" t="s">
        <v>40</v>
      </c>
      <c r="B13" s="42" t="s">
        <v>15</v>
      </c>
      <c r="C13" s="22" t="s">
        <v>41</v>
      </c>
      <c r="D13" s="23"/>
      <c r="E13" s="24">
        <f>E14</f>
        <v>0</v>
      </c>
      <c r="F13" s="24">
        <f>F14</f>
        <v>0</v>
      </c>
    </row>
    <row r="14" spans="1:8" ht="31.2" x14ac:dyDescent="0.3">
      <c r="A14" s="25" t="s">
        <v>13</v>
      </c>
      <c r="B14" s="42" t="s">
        <v>15</v>
      </c>
      <c r="C14" s="22" t="s">
        <v>41</v>
      </c>
      <c r="D14" s="26" t="s">
        <v>14</v>
      </c>
      <c r="E14" s="27"/>
      <c r="F14" s="27"/>
    </row>
    <row r="15" spans="1:8" ht="15.6" x14ac:dyDescent="0.3">
      <c r="A15" s="21" t="s">
        <v>42</v>
      </c>
      <c r="B15" s="42" t="s">
        <v>15</v>
      </c>
      <c r="C15" s="22" t="s">
        <v>43</v>
      </c>
      <c r="D15" s="23"/>
      <c r="E15" s="24">
        <f>E16</f>
        <v>0</v>
      </c>
      <c r="F15" s="24">
        <f>F16</f>
        <v>0</v>
      </c>
    </row>
    <row r="16" spans="1:8" ht="31.2" x14ac:dyDescent="0.3">
      <c r="A16" s="28" t="s">
        <v>13</v>
      </c>
      <c r="B16" s="42" t="s">
        <v>15</v>
      </c>
      <c r="C16" s="22" t="s">
        <v>43</v>
      </c>
      <c r="D16" s="26" t="s">
        <v>14</v>
      </c>
      <c r="E16" s="29"/>
      <c r="F16" s="29"/>
    </row>
    <row r="17" spans="1:6" ht="15.6" x14ac:dyDescent="0.3">
      <c r="A17" s="28" t="s">
        <v>51</v>
      </c>
      <c r="B17" s="42" t="s">
        <v>15</v>
      </c>
      <c r="C17" s="22" t="s">
        <v>52</v>
      </c>
      <c r="D17" s="26"/>
      <c r="E17" s="24">
        <f>E18</f>
        <v>0</v>
      </c>
      <c r="F17" s="24">
        <f>F18</f>
        <v>0</v>
      </c>
    </row>
    <row r="18" spans="1:6" ht="31.2" x14ac:dyDescent="0.3">
      <c r="A18" s="28" t="s">
        <v>13</v>
      </c>
      <c r="B18" s="42" t="s">
        <v>15</v>
      </c>
      <c r="C18" s="22" t="s">
        <v>52</v>
      </c>
      <c r="D18" s="26" t="s">
        <v>14</v>
      </c>
      <c r="E18" s="29"/>
      <c r="F18" s="29"/>
    </row>
    <row r="19" spans="1:6" ht="31.2" x14ac:dyDescent="0.3">
      <c r="A19" s="17" t="s">
        <v>31</v>
      </c>
      <c r="B19" s="42" t="s">
        <v>15</v>
      </c>
      <c r="C19" s="18" t="s">
        <v>44</v>
      </c>
      <c r="D19" s="19"/>
      <c r="E19" s="20">
        <f>+E20</f>
        <v>10.199999999999999</v>
      </c>
      <c r="F19" s="20">
        <f>+F20</f>
        <v>10.199999999999999</v>
      </c>
    </row>
    <row r="20" spans="1:6" ht="15.6" x14ac:dyDescent="0.3">
      <c r="A20" s="30" t="s">
        <v>32</v>
      </c>
      <c r="B20" s="42" t="s">
        <v>15</v>
      </c>
      <c r="C20" s="22" t="s">
        <v>45</v>
      </c>
      <c r="D20" s="23"/>
      <c r="E20" s="24">
        <f>E21</f>
        <v>10.199999999999999</v>
      </c>
      <c r="F20" s="24">
        <f>F21</f>
        <v>10.199999999999999</v>
      </c>
    </row>
    <row r="21" spans="1:6" ht="31.2" x14ac:dyDescent="0.3">
      <c r="A21" s="28" t="s">
        <v>13</v>
      </c>
      <c r="B21" s="42" t="s">
        <v>15</v>
      </c>
      <c r="C21" s="22" t="s">
        <v>45</v>
      </c>
      <c r="D21" s="31">
        <v>200</v>
      </c>
      <c r="E21" s="29">
        <v>10.199999999999999</v>
      </c>
      <c r="F21" s="29">
        <v>10.199999999999999</v>
      </c>
    </row>
    <row r="22" spans="1:6" ht="46.8" x14ac:dyDescent="0.3">
      <c r="A22" s="13" t="s">
        <v>46</v>
      </c>
      <c r="B22" s="42" t="s">
        <v>15</v>
      </c>
      <c r="C22" s="14" t="s">
        <v>47</v>
      </c>
      <c r="D22" s="14"/>
      <c r="E22" s="16">
        <f>E23</f>
        <v>323.45</v>
      </c>
      <c r="F22" s="16">
        <f>F23</f>
        <v>327.06399999999996</v>
      </c>
    </row>
    <row r="23" spans="1:6" ht="62.4" x14ac:dyDescent="0.3">
      <c r="A23" s="17" t="s">
        <v>24</v>
      </c>
      <c r="B23" s="41" t="s">
        <v>15</v>
      </c>
      <c r="C23" s="18" t="s">
        <v>66</v>
      </c>
      <c r="D23" s="18"/>
      <c r="E23" s="20">
        <f>E24+E26+E28</f>
        <v>323.45</v>
      </c>
      <c r="F23" s="20">
        <f>F24+F26+F28</f>
        <v>327.06399999999996</v>
      </c>
    </row>
    <row r="24" spans="1:6" ht="15.6" x14ac:dyDescent="0.3">
      <c r="A24" s="30" t="s">
        <v>70</v>
      </c>
      <c r="B24" s="42" t="s">
        <v>15</v>
      </c>
      <c r="C24" s="22" t="s">
        <v>67</v>
      </c>
      <c r="D24" s="22"/>
      <c r="E24" s="24">
        <f>E25</f>
        <v>78.45</v>
      </c>
      <c r="F24" s="24">
        <f>F25</f>
        <v>82.063999999999993</v>
      </c>
    </row>
    <row r="25" spans="1:6" ht="31.2" x14ac:dyDescent="0.3">
      <c r="A25" s="21" t="s">
        <v>13</v>
      </c>
      <c r="B25" s="42" t="s">
        <v>15</v>
      </c>
      <c r="C25" s="22" t="s">
        <v>67</v>
      </c>
      <c r="D25" s="22" t="s">
        <v>14</v>
      </c>
      <c r="E25" s="29">
        <v>78.45</v>
      </c>
      <c r="F25" s="29">
        <v>82.063999999999993</v>
      </c>
    </row>
    <row r="26" spans="1:6" ht="15.6" x14ac:dyDescent="0.3">
      <c r="A26" s="30" t="s">
        <v>48</v>
      </c>
      <c r="B26" s="42" t="s">
        <v>15</v>
      </c>
      <c r="C26" s="22" t="s">
        <v>68</v>
      </c>
      <c r="D26" s="22"/>
      <c r="E26" s="24">
        <f>E27</f>
        <v>25</v>
      </c>
      <c r="F26" s="24">
        <f>F27</f>
        <v>25</v>
      </c>
    </row>
    <row r="27" spans="1:6" ht="31.2" x14ac:dyDescent="0.3">
      <c r="A27" s="21" t="s">
        <v>13</v>
      </c>
      <c r="B27" s="42" t="s">
        <v>15</v>
      </c>
      <c r="C27" s="22" t="s">
        <v>68</v>
      </c>
      <c r="D27" s="22" t="s">
        <v>14</v>
      </c>
      <c r="E27" s="29">
        <v>25</v>
      </c>
      <c r="F27" s="29">
        <v>25</v>
      </c>
    </row>
    <row r="28" spans="1:6" ht="15.6" x14ac:dyDescent="0.3">
      <c r="A28" s="30" t="s">
        <v>53</v>
      </c>
      <c r="B28" s="42" t="s">
        <v>15</v>
      </c>
      <c r="C28" s="22" t="s">
        <v>69</v>
      </c>
      <c r="D28" s="22"/>
      <c r="E28" s="24">
        <f>E29</f>
        <v>220</v>
      </c>
      <c r="F28" s="24">
        <f>F29</f>
        <v>220</v>
      </c>
    </row>
    <row r="29" spans="1:6" ht="31.2" x14ac:dyDescent="0.3">
      <c r="A29" s="21" t="s">
        <v>13</v>
      </c>
      <c r="B29" s="42" t="s">
        <v>15</v>
      </c>
      <c r="C29" s="22" t="s">
        <v>69</v>
      </c>
      <c r="D29" s="22" t="s">
        <v>14</v>
      </c>
      <c r="E29" s="29">
        <v>220</v>
      </c>
      <c r="F29" s="29">
        <v>220</v>
      </c>
    </row>
    <row r="30" spans="1:6" ht="15.6" x14ac:dyDescent="0.3">
      <c r="A30" s="32" t="s">
        <v>4</v>
      </c>
      <c r="B30" s="42" t="s">
        <v>15</v>
      </c>
      <c r="C30" s="33" t="s">
        <v>5</v>
      </c>
      <c r="D30" s="33" t="s">
        <v>6</v>
      </c>
      <c r="E30" s="34">
        <f>E31</f>
        <v>1935.9479999999996</v>
      </c>
      <c r="F30" s="34">
        <f>F31</f>
        <v>1937.9189999999996</v>
      </c>
    </row>
    <row r="31" spans="1:6" ht="15.6" x14ac:dyDescent="0.3">
      <c r="A31" s="28" t="s">
        <v>7</v>
      </c>
      <c r="B31" s="42" t="s">
        <v>15</v>
      </c>
      <c r="C31" s="26" t="s">
        <v>8</v>
      </c>
      <c r="D31" s="26"/>
      <c r="E31" s="35">
        <f>E32+E34+E37+E46+E50+E40+E42+E44+E54</f>
        <v>1935.9479999999996</v>
      </c>
      <c r="F31" s="35">
        <f>F32+F34+F37+F46+F50+F40+F42+F44+F54</f>
        <v>1937.9189999999996</v>
      </c>
    </row>
    <row r="32" spans="1:6" ht="15.6" x14ac:dyDescent="0.3">
      <c r="A32" s="28" t="s">
        <v>16</v>
      </c>
      <c r="B32" s="42" t="s">
        <v>15</v>
      </c>
      <c r="C32" s="26" t="s">
        <v>17</v>
      </c>
      <c r="D32" s="26"/>
      <c r="E32" s="35">
        <f>SUM(E33:E33)</f>
        <v>625.57299999999998</v>
      </c>
      <c r="F32" s="35">
        <f>SUM(F33:F33)</f>
        <v>625.57299999999998</v>
      </c>
    </row>
    <row r="33" spans="1:6" ht="62.4" x14ac:dyDescent="0.3">
      <c r="A33" s="28" t="s">
        <v>9</v>
      </c>
      <c r="B33" s="42" t="s">
        <v>15</v>
      </c>
      <c r="C33" s="26" t="s">
        <v>17</v>
      </c>
      <c r="D33" s="26" t="s">
        <v>10</v>
      </c>
      <c r="E33" s="36">
        <v>625.57299999999998</v>
      </c>
      <c r="F33" s="36">
        <v>625.57299999999998</v>
      </c>
    </row>
    <row r="34" spans="1:6" ht="31.2" x14ac:dyDescent="0.3">
      <c r="A34" s="28" t="s">
        <v>22</v>
      </c>
      <c r="B34" s="42" t="s">
        <v>15</v>
      </c>
      <c r="C34" s="26" t="s">
        <v>23</v>
      </c>
      <c r="D34" s="37"/>
      <c r="E34" s="24">
        <f>E35+E36</f>
        <v>52.06</v>
      </c>
      <c r="F34" s="24">
        <f>F35+F36</f>
        <v>49.67</v>
      </c>
    </row>
    <row r="35" spans="1:6" ht="62.4" x14ac:dyDescent="0.3">
      <c r="A35" s="28" t="s">
        <v>9</v>
      </c>
      <c r="B35" s="42" t="s">
        <v>15</v>
      </c>
      <c r="C35" s="22" t="s">
        <v>23</v>
      </c>
      <c r="D35" s="26" t="s">
        <v>10</v>
      </c>
      <c r="E35" s="29">
        <v>23</v>
      </c>
      <c r="F35" s="29">
        <v>23</v>
      </c>
    </row>
    <row r="36" spans="1:6" ht="31.2" x14ac:dyDescent="0.3">
      <c r="A36" s="28" t="s">
        <v>13</v>
      </c>
      <c r="B36" s="42" t="s">
        <v>15</v>
      </c>
      <c r="C36" s="22" t="s">
        <v>23</v>
      </c>
      <c r="D36" s="26" t="s">
        <v>14</v>
      </c>
      <c r="E36" s="29">
        <v>29.06</v>
      </c>
      <c r="F36" s="29">
        <v>26.67</v>
      </c>
    </row>
    <row r="37" spans="1:6" ht="46.8" x14ac:dyDescent="0.3">
      <c r="A37" s="28" t="s">
        <v>20</v>
      </c>
      <c r="B37" s="42" t="s">
        <v>15</v>
      </c>
      <c r="C37" s="26" t="s">
        <v>27</v>
      </c>
      <c r="D37" s="26"/>
      <c r="E37" s="24">
        <f>E38</f>
        <v>3.3570000000000002</v>
      </c>
      <c r="F37" s="24">
        <f>F38</f>
        <v>3.3570000000000002</v>
      </c>
    </row>
    <row r="38" spans="1:6" ht="31.2" x14ac:dyDescent="0.3">
      <c r="A38" s="28" t="s">
        <v>21</v>
      </c>
      <c r="B38" s="42" t="s">
        <v>15</v>
      </c>
      <c r="C38" s="26" t="s">
        <v>28</v>
      </c>
      <c r="D38" s="26"/>
      <c r="E38" s="24">
        <f>E39</f>
        <v>3.3570000000000002</v>
      </c>
      <c r="F38" s="24">
        <f>F39</f>
        <v>3.3570000000000002</v>
      </c>
    </row>
    <row r="39" spans="1:6" ht="31.2" x14ac:dyDescent="0.3">
      <c r="A39" s="28" t="s">
        <v>13</v>
      </c>
      <c r="B39" s="42" t="s">
        <v>15</v>
      </c>
      <c r="C39" s="26" t="s">
        <v>28</v>
      </c>
      <c r="D39" s="26" t="s">
        <v>14</v>
      </c>
      <c r="E39" s="38">
        <v>3.3570000000000002</v>
      </c>
      <c r="F39" s="38">
        <v>3.3570000000000002</v>
      </c>
    </row>
    <row r="40" spans="1:6" ht="78" x14ac:dyDescent="0.3">
      <c r="A40" s="28" t="s">
        <v>54</v>
      </c>
      <c r="B40" s="42" t="s">
        <v>15</v>
      </c>
      <c r="C40" s="26" t="s">
        <v>55</v>
      </c>
      <c r="D40" s="26"/>
      <c r="E40" s="39">
        <f>E41</f>
        <v>6.2539999999999996</v>
      </c>
      <c r="F40" s="39">
        <f>F41</f>
        <v>6.2539999999999996</v>
      </c>
    </row>
    <row r="41" spans="1:6" ht="31.2" x14ac:dyDescent="0.3">
      <c r="A41" s="28" t="s">
        <v>13</v>
      </c>
      <c r="B41" s="42" t="s">
        <v>15</v>
      </c>
      <c r="C41" s="26" t="s">
        <v>55</v>
      </c>
      <c r="D41" s="26" t="s">
        <v>14</v>
      </c>
      <c r="E41" s="38">
        <v>6.2539999999999996</v>
      </c>
      <c r="F41" s="38">
        <v>6.2539999999999996</v>
      </c>
    </row>
    <row r="42" spans="1:6" ht="78" x14ac:dyDescent="0.3">
      <c r="A42" s="28" t="s">
        <v>56</v>
      </c>
      <c r="B42" s="42" t="s">
        <v>15</v>
      </c>
      <c r="C42" s="26" t="s">
        <v>57</v>
      </c>
      <c r="D42" s="26"/>
      <c r="E42" s="39">
        <f>E43</f>
        <v>6.2539999999999996</v>
      </c>
      <c r="F42" s="39">
        <f>F43</f>
        <v>6.2539999999999996</v>
      </c>
    </row>
    <row r="43" spans="1:6" ht="31.2" x14ac:dyDescent="0.3">
      <c r="A43" s="28" t="s">
        <v>13</v>
      </c>
      <c r="B43" s="42" t="s">
        <v>15</v>
      </c>
      <c r="C43" s="26" t="s">
        <v>57</v>
      </c>
      <c r="D43" s="26" t="s">
        <v>14</v>
      </c>
      <c r="E43" s="38">
        <v>6.2539999999999996</v>
      </c>
      <c r="F43" s="38">
        <v>6.2539999999999996</v>
      </c>
    </row>
    <row r="44" spans="1:6" ht="78" x14ac:dyDescent="0.3">
      <c r="A44" s="28" t="s">
        <v>58</v>
      </c>
      <c r="B44" s="42" t="s">
        <v>15</v>
      </c>
      <c r="C44" s="26" t="s">
        <v>59</v>
      </c>
      <c r="D44" s="26"/>
      <c r="E44" s="39">
        <f>E45</f>
        <v>6.2539999999999996</v>
      </c>
      <c r="F44" s="39">
        <f>F45</f>
        <v>6.2539999999999996</v>
      </c>
    </row>
    <row r="45" spans="1:6" ht="31.2" x14ac:dyDescent="0.3">
      <c r="A45" s="28" t="s">
        <v>13</v>
      </c>
      <c r="B45" s="42" t="s">
        <v>15</v>
      </c>
      <c r="C45" s="26" t="s">
        <v>59</v>
      </c>
      <c r="D45" s="26" t="s">
        <v>14</v>
      </c>
      <c r="E45" s="38">
        <v>6.2539999999999996</v>
      </c>
      <c r="F45" s="38">
        <v>6.2539999999999996</v>
      </c>
    </row>
    <row r="46" spans="1:6" ht="78" x14ac:dyDescent="0.3">
      <c r="A46" s="28" t="s">
        <v>11</v>
      </c>
      <c r="B46" s="42" t="s">
        <v>15</v>
      </c>
      <c r="C46" s="26" t="s">
        <v>12</v>
      </c>
      <c r="D46" s="26" t="s">
        <v>6</v>
      </c>
      <c r="E46" s="35">
        <f>E47+E48+E49</f>
        <v>874.97399999999993</v>
      </c>
      <c r="F46" s="35">
        <f>F47+F48+F49</f>
        <v>824.05</v>
      </c>
    </row>
    <row r="47" spans="1:6" ht="62.4" x14ac:dyDescent="0.3">
      <c r="A47" s="28" t="s">
        <v>9</v>
      </c>
      <c r="B47" s="42" t="s">
        <v>15</v>
      </c>
      <c r="C47" s="26" t="s">
        <v>12</v>
      </c>
      <c r="D47" s="26" t="s">
        <v>10</v>
      </c>
      <c r="E47" s="36">
        <v>726.17</v>
      </c>
      <c r="F47" s="36">
        <f>726.17-30</f>
        <v>696.17</v>
      </c>
    </row>
    <row r="48" spans="1:6" ht="31.2" x14ac:dyDescent="0.3">
      <c r="A48" s="28" t="s">
        <v>13</v>
      </c>
      <c r="B48" s="42" t="s">
        <v>15</v>
      </c>
      <c r="C48" s="26" t="s">
        <v>12</v>
      </c>
      <c r="D48" s="26" t="s">
        <v>14</v>
      </c>
      <c r="E48" s="36">
        <f>203.097-54.885</f>
        <v>148.21200000000002</v>
      </c>
      <c r="F48" s="36">
        <f>207.458-110.17+30</f>
        <v>127.288</v>
      </c>
    </row>
    <row r="49" spans="1:6" ht="15.6" x14ac:dyDescent="0.3">
      <c r="A49" s="28" t="s">
        <v>60</v>
      </c>
      <c r="B49" s="42" t="s">
        <v>15</v>
      </c>
      <c r="C49" s="26" t="s">
        <v>12</v>
      </c>
      <c r="D49" s="26" t="s">
        <v>61</v>
      </c>
      <c r="E49" s="36">
        <v>0.59199999999999997</v>
      </c>
      <c r="F49" s="36">
        <v>0.59199999999999997</v>
      </c>
    </row>
    <row r="50" spans="1:6" ht="15.6" x14ac:dyDescent="0.3">
      <c r="A50" s="28" t="s">
        <v>18</v>
      </c>
      <c r="B50" s="42" t="s">
        <v>15</v>
      </c>
      <c r="C50" s="26" t="s">
        <v>19</v>
      </c>
      <c r="D50" s="26" t="s">
        <v>6</v>
      </c>
      <c r="E50" s="24">
        <f>E53+E52+E51</f>
        <v>306.33699999999999</v>
      </c>
      <c r="F50" s="24">
        <f>F53+F52+F51</f>
        <v>306.33699999999999</v>
      </c>
    </row>
    <row r="51" spans="1:6" ht="31.2" x14ac:dyDescent="0.3">
      <c r="A51" s="28" t="s">
        <v>13</v>
      </c>
      <c r="B51" s="42" t="s">
        <v>15</v>
      </c>
      <c r="C51" s="26" t="s">
        <v>19</v>
      </c>
      <c r="D51" s="26" t="s">
        <v>14</v>
      </c>
      <c r="E51" s="29"/>
      <c r="F51" s="29"/>
    </row>
    <row r="52" spans="1:6" ht="15.6" x14ac:dyDescent="0.3">
      <c r="A52" s="28" t="s">
        <v>25</v>
      </c>
      <c r="B52" s="42" t="s">
        <v>15</v>
      </c>
      <c r="C52" s="22" t="s">
        <v>19</v>
      </c>
      <c r="D52" s="26" t="s">
        <v>26</v>
      </c>
      <c r="E52" s="29">
        <v>303.33699999999999</v>
      </c>
      <c r="F52" s="29">
        <v>303.33699999999999</v>
      </c>
    </row>
    <row r="53" spans="1:6" ht="15.6" x14ac:dyDescent="0.3">
      <c r="A53" s="28" t="s">
        <v>72</v>
      </c>
      <c r="B53" s="42" t="s">
        <v>15</v>
      </c>
      <c r="C53" s="26" t="s">
        <v>19</v>
      </c>
      <c r="D53" s="26" t="s">
        <v>33</v>
      </c>
      <c r="E53" s="29">
        <v>3</v>
      </c>
      <c r="F53" s="29">
        <v>3</v>
      </c>
    </row>
    <row r="54" spans="1:6" ht="15.6" x14ac:dyDescent="0.3">
      <c r="A54" s="28" t="s">
        <v>62</v>
      </c>
      <c r="B54" s="42" t="s">
        <v>15</v>
      </c>
      <c r="C54" s="26" t="s">
        <v>63</v>
      </c>
      <c r="D54" s="26"/>
      <c r="E54" s="29">
        <v>54.884999999999998</v>
      </c>
      <c r="F54" s="29">
        <v>110.17</v>
      </c>
    </row>
  </sheetData>
  <mergeCells count="7">
    <mergeCell ref="A7:G7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2015</vt:lpstr>
      <vt:lpstr>2016-2017</vt:lpstr>
      <vt:lpstr>'2015'!Область_печати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2016-09-22T12:38:10Z</dcterms:modified>
</cp:coreProperties>
</file>